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YOKO\Downloads\"/>
    </mc:Choice>
  </mc:AlternateContent>
  <xr:revisionPtr revIDLastSave="0" documentId="13_ncr:1_{4C828D77-6355-43F3-9CE7-8CAF0268EE6D}" xr6:coauthVersionLast="47" xr6:coauthVersionMax="47" xr10:uidLastSave="{00000000-0000-0000-0000-000000000000}"/>
  <bookViews>
    <workbookView xWindow="6885" yWindow="750" windowWidth="21600" windowHeight="11295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1" i="1" l="1"/>
  <c r="G128" i="1"/>
  <c r="G125" i="1"/>
  <c r="G110" i="1"/>
  <c r="G92" i="1"/>
  <c r="G89" i="1"/>
  <c r="G80" i="1"/>
  <c r="G74" i="1"/>
  <c r="G71" i="1" s="1"/>
  <c r="G56" i="1"/>
  <c r="G53" i="1" s="1"/>
  <c r="G44" i="1"/>
  <c r="G38" i="1"/>
  <c r="G32" i="1"/>
  <c r="G26" i="1"/>
  <c r="G23" i="1" s="1"/>
  <c r="G20" i="1" l="1"/>
  <c r="G116" i="1"/>
  <c r="G152" i="1" l="1"/>
  <c r="G161" i="1" s="1"/>
  <c r="G164" i="1" s="1"/>
  <c r="G140" i="1"/>
</calcChain>
</file>

<file path=xl/sharedStrings.xml><?xml version="1.0" encoding="utf-8"?>
<sst xmlns="http://schemas.openxmlformats.org/spreadsheetml/2006/main" count="287" uniqueCount="98">
  <si>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</si>
  <si>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</si>
  <si>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</si>
  <si>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</si>
  <si>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</si>
  <si>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</si>
  <si>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</si>
  <si>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</si>
  <si>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8機保　第4010-1-1号</t>
  </si>
  <si>
    <t>　工事名</t>
  </si>
  <si>
    <t>西北地区（小泊漁港）水産物供給基盤機能保全工事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</si>
  <si>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</si>
  <si>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</si>
  <si>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</si>
  <si>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</si>
  <si>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</si>
  <si>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</si>
  <si>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</si>
  <si>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</si>
  <si>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</si>
  <si>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</si>
  <si>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</si>
  <si>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101.2　m</t>
  </si>
  <si>
    <t>橋梁</t>
  </si>
  <si>
    <t/>
  </si>
  <si>
    <t>式</t>
  </si>
  <si>
    <t>橋梁補修工</t>
  </si>
  <si>
    <t>断面修復工</t>
  </si>
  <si>
    <t>左官工法</t>
  </si>
  <si>
    <t>ポリマーセメントモルタル</t>
  </si>
  <si>
    <t>構造物</t>
  </si>
  <si>
    <t>下地処理</t>
  </si>
  <si>
    <t>石灰・錆汁除去</t>
  </si>
  <si>
    <t>m2</t>
  </si>
  <si>
    <t>ひび割れ補修工</t>
  </si>
  <si>
    <t>低圧注入工法</t>
  </si>
  <si>
    <t>表面含浸材工</t>
  </si>
  <si>
    <t>含浸材塗布工</t>
  </si>
  <si>
    <t>シラン系表面含浸材（鉄筋腐食抑制タイプ）</t>
  </si>
  <si>
    <t>現場塗装工</t>
  </si>
  <si>
    <t>道路付属構造物塗装工</t>
  </si>
  <si>
    <t>素地調整</t>
  </si>
  <si>
    <t>1種　ISO　Sa1</t>
  </si>
  <si>
    <t>下塗</t>
  </si>
  <si>
    <t>亜鉛めっき用エポキシ樹脂塗料下塗</t>
  </si>
  <si>
    <t>中塗</t>
  </si>
  <si>
    <t>弱溶剤形ふっ素樹脂塗料中塗</t>
  </si>
  <si>
    <t>上塗</t>
  </si>
  <si>
    <t>弱溶剤形ふっ素樹脂塗料上塗</t>
  </si>
  <si>
    <t>構造物撤去工</t>
  </si>
  <si>
    <t>取壊し工</t>
  </si>
  <si>
    <t>コンクリートはつり</t>
  </si>
  <si>
    <t>運搬処理工</t>
  </si>
  <si>
    <t>殻運搬</t>
  </si>
  <si>
    <t>Co塊（無筋）</t>
  </si>
  <si>
    <t>m3</t>
  </si>
  <si>
    <t>殻処分</t>
  </si>
  <si>
    <t>t</t>
  </si>
  <si>
    <t>仮設工</t>
  </si>
  <si>
    <t>吊足場</t>
  </si>
  <si>
    <t>アンカーボルト設置撤去</t>
  </si>
  <si>
    <t>M12×50mm　ステンレス　アイボルト</t>
  </si>
  <si>
    <t>本</t>
  </si>
  <si>
    <t>朝顔</t>
  </si>
  <si>
    <t>中段足場</t>
  </si>
  <si>
    <t>橋梁点検車</t>
  </si>
  <si>
    <t>日</t>
  </si>
  <si>
    <t>交通管理員</t>
  </si>
  <si>
    <t>交通誘導員B</t>
  </si>
  <si>
    <t>人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</si>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</sst>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9"/>
  <sheetViews>
    <sheetView tabSelected="1" workbookViewId="0">
      <selection activeCell="D12" sqref="D12:H12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G23+G53+G71+G89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4">
        <f>G26+G32+G38+G44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4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 t="s">
        <v>29</v>
      </c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30</v>
      </c>
      <c r="F31" s="18">
        <v>1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 t="s">
        <v>31</v>
      </c>
      <c r="D32" s="11"/>
      <c r="E32" s="15"/>
      <c r="F32" s="17"/>
      <c r="G32" s="44">
        <f>G35</f>
        <v>0</v>
      </c>
      <c r="H32" s="8" t="s">
        <v>24</v>
      </c>
      <c r="J32" s="22">
        <v>5</v>
      </c>
      <c r="K32" s="22">
        <v>3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4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4"/>
      <c r="H34" s="21"/>
      <c r="J34" s="22"/>
      <c r="K34" s="22"/>
    </row>
    <row r="35" spans="1:11" ht="15" customHeight="1" x14ac:dyDescent="0.15">
      <c r="A35" s="9"/>
      <c r="B35" s="10"/>
      <c r="C35" s="10"/>
      <c r="D35" s="11" t="s">
        <v>32</v>
      </c>
      <c r="E35" s="15"/>
      <c r="F35" s="19"/>
      <c r="G35" s="45"/>
      <c r="H35" s="8" t="s">
        <v>24</v>
      </c>
      <c r="J35" s="22">
        <v>6</v>
      </c>
      <c r="K35" s="22">
        <v>4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9"/>
      <c r="G36" s="45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33</v>
      </c>
      <c r="F37" s="20">
        <v>0.7</v>
      </c>
      <c r="G37" s="45"/>
      <c r="H37" s="21"/>
      <c r="J37" s="22"/>
      <c r="K37" s="22"/>
    </row>
    <row r="38" spans="1:11" ht="15" customHeight="1" x14ac:dyDescent="0.15">
      <c r="A38" s="9"/>
      <c r="B38" s="10"/>
      <c r="C38" s="10" t="s">
        <v>34</v>
      </c>
      <c r="D38" s="11"/>
      <c r="E38" s="15"/>
      <c r="F38" s="17"/>
      <c r="G38" s="44">
        <f>G41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/>
      <c r="C41" s="10"/>
      <c r="D41" s="11" t="s">
        <v>35</v>
      </c>
      <c r="E41" s="15"/>
      <c r="F41" s="17"/>
      <c r="G41" s="45"/>
      <c r="H41" s="8" t="s">
        <v>24</v>
      </c>
      <c r="J41" s="22">
        <v>8</v>
      </c>
      <c r="K41" s="22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30</v>
      </c>
      <c r="F43" s="18">
        <v>1</v>
      </c>
      <c r="G43" s="45"/>
      <c r="H43" s="21"/>
      <c r="J43" s="22"/>
      <c r="K43" s="22"/>
    </row>
    <row r="44" spans="1:11" ht="15" customHeight="1" x14ac:dyDescent="0.15">
      <c r="A44" s="9"/>
      <c r="B44" s="10"/>
      <c r="C44" s="10" t="s">
        <v>36</v>
      </c>
      <c r="D44" s="11"/>
      <c r="E44" s="15"/>
      <c r="F44" s="17"/>
      <c r="G44" s="44">
        <f>G47+G50</f>
        <v>0</v>
      </c>
      <c r="H44" s="8" t="s">
        <v>24</v>
      </c>
      <c r="J44" s="22">
        <v>9</v>
      </c>
      <c r="K44" s="22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15">
      <c r="A47" s="9"/>
      <c r="B47" s="10"/>
      <c r="C47" s="10"/>
      <c r="D47" s="11" t="s">
        <v>31</v>
      </c>
      <c r="E47" s="15"/>
      <c r="F47" s="17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5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33</v>
      </c>
      <c r="F49" s="18">
        <v>1828</v>
      </c>
      <c r="G49" s="45"/>
      <c r="H49" s="21"/>
      <c r="J49" s="22"/>
      <c r="K49" s="22"/>
    </row>
    <row r="50" spans="1:11" ht="15" customHeight="1" x14ac:dyDescent="0.15">
      <c r="A50" s="9"/>
      <c r="B50" s="10"/>
      <c r="C50" s="10"/>
      <c r="D50" s="11" t="s">
        <v>37</v>
      </c>
      <c r="E50" s="15"/>
      <c r="F50" s="17"/>
      <c r="G50" s="45"/>
      <c r="H50" s="8" t="s">
        <v>24</v>
      </c>
      <c r="J50" s="22">
        <v>11</v>
      </c>
      <c r="K50" s="22">
        <v>4</v>
      </c>
    </row>
    <row r="51" spans="1:11" ht="15" customHeight="1" x14ac:dyDescent="0.15">
      <c r="A51" s="9"/>
      <c r="B51" s="10"/>
      <c r="C51" s="10"/>
      <c r="D51" s="11" t="s">
        <v>38</v>
      </c>
      <c r="E51" s="15" t="s">
        <v>24</v>
      </c>
      <c r="F51" s="17"/>
      <c r="G51" s="45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33</v>
      </c>
      <c r="F52" s="18">
        <v>1828</v>
      </c>
      <c r="G52" s="45"/>
      <c r="H52" s="21"/>
      <c r="J52" s="22"/>
      <c r="K52" s="22"/>
    </row>
    <row r="53" spans="1:11" ht="15" customHeight="1" x14ac:dyDescent="0.15">
      <c r="A53" s="9"/>
      <c r="B53" s="10" t="s">
        <v>39</v>
      </c>
      <c r="C53" s="10"/>
      <c r="D53" s="11"/>
      <c r="E53" s="15"/>
      <c r="F53" s="17"/>
      <c r="G53" s="44">
        <f>G56</f>
        <v>0</v>
      </c>
      <c r="H53" s="8" t="s">
        <v>24</v>
      </c>
      <c r="J53" s="22">
        <v>12</v>
      </c>
      <c r="K53" s="22">
        <v>2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15">
      <c r="A56" s="9"/>
      <c r="B56" s="10"/>
      <c r="C56" s="10" t="s">
        <v>40</v>
      </c>
      <c r="D56" s="11"/>
      <c r="E56" s="15"/>
      <c r="F56" s="17"/>
      <c r="G56" s="44">
        <f>G59+G62+G65+G68</f>
        <v>0</v>
      </c>
      <c r="H56" s="8" t="s">
        <v>24</v>
      </c>
      <c r="J56" s="22">
        <v>13</v>
      </c>
      <c r="K56" s="22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4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4"/>
      <c r="H58" s="21"/>
      <c r="J58" s="22"/>
      <c r="K58" s="22"/>
    </row>
    <row r="59" spans="1:11" ht="15" customHeight="1" x14ac:dyDescent="0.15">
      <c r="A59" s="9"/>
      <c r="B59" s="10"/>
      <c r="C59" s="10"/>
      <c r="D59" s="11" t="s">
        <v>41</v>
      </c>
      <c r="E59" s="15"/>
      <c r="F59" s="17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15">
      <c r="A60" s="9"/>
      <c r="B60" s="10"/>
      <c r="C60" s="10"/>
      <c r="D60" s="11" t="s">
        <v>42</v>
      </c>
      <c r="E60" s="15" t="s">
        <v>24</v>
      </c>
      <c r="F60" s="17"/>
      <c r="G60" s="45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33</v>
      </c>
      <c r="F61" s="18">
        <v>29</v>
      </c>
      <c r="G61" s="45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43</v>
      </c>
      <c r="E62" s="15"/>
      <c r="F62" s="17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 t="s">
        <v>44</v>
      </c>
      <c r="E63" s="15" t="s">
        <v>24</v>
      </c>
      <c r="F63" s="17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33</v>
      </c>
      <c r="F64" s="18">
        <v>29</v>
      </c>
      <c r="G64" s="45"/>
      <c r="H64" s="21"/>
      <c r="J64" s="22"/>
      <c r="K64" s="22"/>
    </row>
    <row r="65" spans="1:11" ht="15" customHeight="1" x14ac:dyDescent="0.15">
      <c r="A65" s="9"/>
      <c r="B65" s="10"/>
      <c r="C65" s="10"/>
      <c r="D65" s="11" t="s">
        <v>45</v>
      </c>
      <c r="E65" s="15"/>
      <c r="F65" s="17"/>
      <c r="G65" s="45"/>
      <c r="H65" s="8" t="s">
        <v>24</v>
      </c>
      <c r="J65" s="22">
        <v>16</v>
      </c>
      <c r="K65" s="22">
        <v>4</v>
      </c>
    </row>
    <row r="66" spans="1:11" ht="15" customHeight="1" x14ac:dyDescent="0.15">
      <c r="A66" s="9"/>
      <c r="B66" s="10"/>
      <c r="C66" s="10"/>
      <c r="D66" s="11" t="s">
        <v>46</v>
      </c>
      <c r="E66" s="15" t="s">
        <v>24</v>
      </c>
      <c r="F66" s="17"/>
      <c r="G66" s="45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33</v>
      </c>
      <c r="F67" s="18">
        <v>29</v>
      </c>
      <c r="G67" s="45"/>
      <c r="H67" s="21"/>
      <c r="J67" s="22"/>
      <c r="K67" s="22"/>
    </row>
    <row r="68" spans="1:11" ht="15" customHeight="1" x14ac:dyDescent="0.15">
      <c r="A68" s="9"/>
      <c r="B68" s="10"/>
      <c r="C68" s="10"/>
      <c r="D68" s="11" t="s">
        <v>47</v>
      </c>
      <c r="E68" s="15"/>
      <c r="F68" s="17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15">
      <c r="A69" s="9"/>
      <c r="B69" s="10"/>
      <c r="C69" s="10"/>
      <c r="D69" s="11" t="s">
        <v>48</v>
      </c>
      <c r="E69" s="15" t="s">
        <v>24</v>
      </c>
      <c r="F69" s="17"/>
      <c r="G69" s="45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33</v>
      </c>
      <c r="F70" s="18">
        <v>29</v>
      </c>
      <c r="G70" s="45"/>
      <c r="H70" s="21"/>
      <c r="J70" s="22"/>
      <c r="K70" s="22"/>
    </row>
    <row r="71" spans="1:11" ht="15" customHeight="1" x14ac:dyDescent="0.15">
      <c r="A71" s="9"/>
      <c r="B71" s="10" t="s">
        <v>49</v>
      </c>
      <c r="C71" s="10"/>
      <c r="D71" s="11"/>
      <c r="E71" s="15"/>
      <c r="F71" s="17"/>
      <c r="G71" s="44">
        <f>G74+G80</f>
        <v>0</v>
      </c>
      <c r="H71" s="8" t="s">
        <v>24</v>
      </c>
      <c r="J71" s="22">
        <v>18</v>
      </c>
      <c r="K71" s="22">
        <v>2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4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4"/>
      <c r="H73" s="21"/>
      <c r="J73" s="22"/>
      <c r="K73" s="22"/>
    </row>
    <row r="74" spans="1:11" ht="15" customHeight="1" x14ac:dyDescent="0.15">
      <c r="A74" s="9"/>
      <c r="B74" s="10"/>
      <c r="C74" s="10" t="s">
        <v>50</v>
      </c>
      <c r="D74" s="11"/>
      <c r="E74" s="15"/>
      <c r="F74" s="17"/>
      <c r="G74" s="44">
        <f>G77</f>
        <v>0</v>
      </c>
      <c r="H74" s="8" t="s">
        <v>24</v>
      </c>
      <c r="J74" s="22">
        <v>19</v>
      </c>
      <c r="K74" s="22">
        <v>3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4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4"/>
      <c r="H76" s="21"/>
      <c r="J76" s="22"/>
      <c r="K76" s="22"/>
    </row>
    <row r="77" spans="1:11" ht="15" customHeight="1" x14ac:dyDescent="0.15">
      <c r="A77" s="9"/>
      <c r="B77" s="10"/>
      <c r="C77" s="10"/>
      <c r="D77" s="11" t="s">
        <v>51</v>
      </c>
      <c r="E77" s="15"/>
      <c r="F77" s="19"/>
      <c r="G77" s="45"/>
      <c r="H77" s="8" t="s">
        <v>24</v>
      </c>
      <c r="J77" s="22">
        <v>20</v>
      </c>
      <c r="K77" s="22">
        <v>4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9"/>
      <c r="G78" s="45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33</v>
      </c>
      <c r="F79" s="20">
        <v>0.1</v>
      </c>
      <c r="G79" s="45"/>
      <c r="H79" s="21"/>
      <c r="J79" s="22"/>
      <c r="K79" s="22"/>
    </row>
    <row r="80" spans="1:11" ht="15" customHeight="1" x14ac:dyDescent="0.15">
      <c r="A80" s="9"/>
      <c r="B80" s="10"/>
      <c r="C80" s="10" t="s">
        <v>52</v>
      </c>
      <c r="D80" s="11"/>
      <c r="E80" s="15"/>
      <c r="F80" s="17"/>
      <c r="G80" s="44">
        <f>G83+G86</f>
        <v>0</v>
      </c>
      <c r="H80" s="8" t="s">
        <v>24</v>
      </c>
      <c r="J80" s="22">
        <v>21</v>
      </c>
      <c r="K80" s="22">
        <v>3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4"/>
      <c r="H82" s="21"/>
      <c r="J82" s="22"/>
      <c r="K82" s="22"/>
    </row>
    <row r="83" spans="1:11" ht="15" customHeight="1" x14ac:dyDescent="0.15">
      <c r="A83" s="9"/>
      <c r="B83" s="10"/>
      <c r="C83" s="10"/>
      <c r="D83" s="11" t="s">
        <v>53</v>
      </c>
      <c r="E83" s="15"/>
      <c r="F83" s="19"/>
      <c r="G83" s="45"/>
      <c r="H83" s="8" t="s">
        <v>24</v>
      </c>
      <c r="J83" s="22">
        <v>22</v>
      </c>
      <c r="K83" s="22">
        <v>4</v>
      </c>
    </row>
    <row r="84" spans="1:11" ht="15" customHeight="1" x14ac:dyDescent="0.15">
      <c r="A84" s="9"/>
      <c r="B84" s="10"/>
      <c r="C84" s="10"/>
      <c r="D84" s="11" t="s">
        <v>54</v>
      </c>
      <c r="E84" s="15" t="s">
        <v>24</v>
      </c>
      <c r="F84" s="19"/>
      <c r="G84" s="45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55</v>
      </c>
      <c r="F85" s="20">
        <v>0.01</v>
      </c>
      <c r="G85" s="45"/>
      <c r="H85" s="21"/>
      <c r="J85" s="22"/>
      <c r="K85" s="22"/>
    </row>
    <row r="86" spans="1:11" ht="15" customHeight="1" x14ac:dyDescent="0.15">
      <c r="A86" s="9"/>
      <c r="B86" s="10"/>
      <c r="C86" s="10"/>
      <c r="D86" s="11" t="s">
        <v>56</v>
      </c>
      <c r="E86" s="15"/>
      <c r="F86" s="19"/>
      <c r="G86" s="45"/>
      <c r="H86" s="8" t="s">
        <v>24</v>
      </c>
      <c r="J86" s="22">
        <v>23</v>
      </c>
      <c r="K86" s="22">
        <v>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9"/>
      <c r="G87" s="45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57</v>
      </c>
      <c r="F88" s="20">
        <v>0.01</v>
      </c>
      <c r="G88" s="45"/>
      <c r="H88" s="21"/>
      <c r="J88" s="22"/>
      <c r="K88" s="22"/>
    </row>
    <row r="89" spans="1:11" ht="15" customHeight="1" x14ac:dyDescent="0.15">
      <c r="A89" s="9"/>
      <c r="B89" s="10" t="s">
        <v>58</v>
      </c>
      <c r="C89" s="10"/>
      <c r="D89" s="11"/>
      <c r="E89" s="15"/>
      <c r="F89" s="17"/>
      <c r="G89" s="44">
        <f>G92+G110</f>
        <v>0</v>
      </c>
      <c r="H89" s="8" t="s">
        <v>24</v>
      </c>
      <c r="J89" s="22">
        <v>24</v>
      </c>
      <c r="K89" s="22">
        <v>2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15">
      <c r="A92" s="9"/>
      <c r="B92" s="10"/>
      <c r="C92" s="10" t="s">
        <v>59</v>
      </c>
      <c r="D92" s="11"/>
      <c r="E92" s="15"/>
      <c r="F92" s="17"/>
      <c r="G92" s="44">
        <f>G95+G98+G101+G104+G107</f>
        <v>0</v>
      </c>
      <c r="H92" s="8" t="s">
        <v>24</v>
      </c>
      <c r="J92" s="22">
        <v>25</v>
      </c>
      <c r="K92" s="22">
        <v>3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4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4"/>
      <c r="H94" s="21"/>
      <c r="J94" s="22"/>
      <c r="K94" s="22"/>
    </row>
    <row r="95" spans="1:11" ht="15" customHeight="1" x14ac:dyDescent="0.15">
      <c r="A95" s="9"/>
      <c r="B95" s="10"/>
      <c r="C95" s="10"/>
      <c r="D95" s="11" t="s">
        <v>60</v>
      </c>
      <c r="E95" s="15"/>
      <c r="F95" s="17"/>
      <c r="G95" s="45"/>
      <c r="H95" s="8" t="s">
        <v>24</v>
      </c>
      <c r="J95" s="22">
        <v>26</v>
      </c>
      <c r="K95" s="22">
        <v>4</v>
      </c>
    </row>
    <row r="96" spans="1:11" ht="15" customHeight="1" x14ac:dyDescent="0.15">
      <c r="A96" s="9"/>
      <c r="B96" s="10"/>
      <c r="C96" s="10"/>
      <c r="D96" s="11" t="s">
        <v>61</v>
      </c>
      <c r="E96" s="15" t="s">
        <v>24</v>
      </c>
      <c r="F96" s="17"/>
      <c r="G96" s="45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62</v>
      </c>
      <c r="F97" s="18">
        <v>1278</v>
      </c>
      <c r="G97" s="45"/>
      <c r="H97" s="21"/>
      <c r="J97" s="22"/>
      <c r="K97" s="22"/>
    </row>
    <row r="98" spans="1:11" ht="15" customHeight="1" x14ac:dyDescent="0.15">
      <c r="A98" s="9"/>
      <c r="B98" s="10"/>
      <c r="C98" s="10"/>
      <c r="D98" s="11" t="s">
        <v>59</v>
      </c>
      <c r="E98" s="15"/>
      <c r="F98" s="17"/>
      <c r="G98" s="45"/>
      <c r="H98" s="8" t="s">
        <v>24</v>
      </c>
      <c r="J98" s="22">
        <v>27</v>
      </c>
      <c r="K98" s="22">
        <v>4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33</v>
      </c>
      <c r="F100" s="18">
        <v>1088</v>
      </c>
      <c r="G100" s="45"/>
      <c r="H100" s="21"/>
      <c r="J100" s="22"/>
      <c r="K100" s="22"/>
    </row>
    <row r="101" spans="1:11" ht="15" customHeight="1" x14ac:dyDescent="0.15">
      <c r="A101" s="9"/>
      <c r="B101" s="10"/>
      <c r="C101" s="10"/>
      <c r="D101" s="11" t="s">
        <v>63</v>
      </c>
      <c r="E101" s="15"/>
      <c r="F101" s="17"/>
      <c r="G101" s="45"/>
      <c r="H101" s="8" t="s">
        <v>24</v>
      </c>
      <c r="J101" s="22">
        <v>28</v>
      </c>
      <c r="K101" s="22">
        <v>4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5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33</v>
      </c>
      <c r="F103" s="18">
        <v>1088</v>
      </c>
      <c r="G103" s="45"/>
      <c r="H103" s="21"/>
      <c r="J103" s="22"/>
      <c r="K103" s="22"/>
    </row>
    <row r="104" spans="1:11" ht="15" customHeight="1" x14ac:dyDescent="0.15">
      <c r="A104" s="9"/>
      <c r="B104" s="10"/>
      <c r="C104" s="10"/>
      <c r="D104" s="11" t="s">
        <v>64</v>
      </c>
      <c r="E104" s="15"/>
      <c r="F104" s="17"/>
      <c r="G104" s="45"/>
      <c r="H104" s="8" t="s">
        <v>24</v>
      </c>
      <c r="J104" s="22">
        <v>29</v>
      </c>
      <c r="K104" s="22">
        <v>4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5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33</v>
      </c>
      <c r="F106" s="18">
        <v>602</v>
      </c>
      <c r="G106" s="45"/>
      <c r="H106" s="21"/>
      <c r="J106" s="22"/>
      <c r="K106" s="22"/>
    </row>
    <row r="107" spans="1:11" ht="15" customHeight="1" x14ac:dyDescent="0.15">
      <c r="A107" s="9"/>
      <c r="B107" s="10"/>
      <c r="C107" s="10"/>
      <c r="D107" s="11" t="s">
        <v>65</v>
      </c>
      <c r="E107" s="15"/>
      <c r="F107" s="17"/>
      <c r="G107" s="45"/>
      <c r="H107" s="8" t="s">
        <v>24</v>
      </c>
      <c r="J107" s="22">
        <v>30</v>
      </c>
      <c r="K107" s="22">
        <v>4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5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66</v>
      </c>
      <c r="F109" s="18">
        <v>13</v>
      </c>
      <c r="G109" s="45"/>
      <c r="H109" s="21"/>
      <c r="J109" s="22"/>
      <c r="K109" s="22"/>
    </row>
    <row r="110" spans="1:11" ht="15" customHeight="1" x14ac:dyDescent="0.15">
      <c r="A110" s="9"/>
      <c r="B110" s="10"/>
      <c r="C110" s="10" t="s">
        <v>67</v>
      </c>
      <c r="D110" s="11"/>
      <c r="E110" s="15"/>
      <c r="F110" s="17"/>
      <c r="G110" s="44">
        <f>G113</f>
        <v>0</v>
      </c>
      <c r="H110" s="8" t="s">
        <v>24</v>
      </c>
      <c r="J110" s="22">
        <v>31</v>
      </c>
      <c r="K110" s="22">
        <v>3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4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4"/>
      <c r="H112" s="21"/>
      <c r="J112" s="22"/>
      <c r="K112" s="22"/>
    </row>
    <row r="113" spans="1:11" ht="15" customHeight="1" x14ac:dyDescent="0.15">
      <c r="A113" s="9"/>
      <c r="B113" s="10"/>
      <c r="C113" s="10"/>
      <c r="D113" s="11" t="s">
        <v>68</v>
      </c>
      <c r="E113" s="15"/>
      <c r="F113" s="17"/>
      <c r="G113" s="45"/>
      <c r="H113" s="8" t="s">
        <v>24</v>
      </c>
      <c r="J113" s="22">
        <v>32</v>
      </c>
      <c r="K113" s="22">
        <v>4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5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69</v>
      </c>
      <c r="F115" s="18">
        <v>47</v>
      </c>
      <c r="G115" s="45"/>
      <c r="H115" s="21"/>
      <c r="J115" s="22"/>
      <c r="K115" s="22"/>
    </row>
    <row r="116" spans="1:11" ht="15" customHeight="1" x14ac:dyDescent="0.15">
      <c r="A116" s="9" t="s">
        <v>70</v>
      </c>
      <c r="B116" s="10"/>
      <c r="C116" s="10"/>
      <c r="D116" s="11"/>
      <c r="E116" s="15"/>
      <c r="F116" s="17"/>
      <c r="G116" s="44">
        <f>G23+G53+G71+G89</f>
        <v>0</v>
      </c>
      <c r="H116" s="8" t="s">
        <v>24</v>
      </c>
      <c r="J116" s="22">
        <v>33</v>
      </c>
      <c r="K116" s="22">
        <v>20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15">
      <c r="A119" s="9"/>
      <c r="B119" s="10" t="s">
        <v>71</v>
      </c>
      <c r="C119" s="10"/>
      <c r="D119" s="11"/>
      <c r="E119" s="15"/>
      <c r="F119" s="17"/>
      <c r="G119" s="45"/>
      <c r="H119" s="8" t="s">
        <v>24</v>
      </c>
      <c r="J119" s="22">
        <v>34</v>
      </c>
      <c r="K119" s="22" t="s">
        <v>72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5"/>
      <c r="H121" s="21"/>
      <c r="J121" s="22"/>
      <c r="K121" s="22"/>
    </row>
    <row r="122" spans="1:11" ht="15" customHeight="1" x14ac:dyDescent="0.15">
      <c r="A122" s="9"/>
      <c r="B122" s="10" t="s">
        <v>73</v>
      </c>
      <c r="C122" s="10"/>
      <c r="D122" s="11"/>
      <c r="E122" s="15"/>
      <c r="F122" s="17"/>
      <c r="G122" s="45"/>
      <c r="H122" s="8" t="s">
        <v>24</v>
      </c>
      <c r="J122" s="22">
        <v>35</v>
      </c>
      <c r="K122" s="22" t="s">
        <v>74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5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5"/>
      <c r="H124" s="21"/>
      <c r="J124" s="22"/>
      <c r="K124" s="22"/>
    </row>
    <row r="125" spans="1:11" ht="15" customHeight="1" x14ac:dyDescent="0.15">
      <c r="A125" s="9" t="s">
        <v>75</v>
      </c>
      <c r="B125" s="10"/>
      <c r="C125" s="10"/>
      <c r="D125" s="11"/>
      <c r="E125" s="15"/>
      <c r="F125" s="17"/>
      <c r="G125" s="44">
        <f>G128+G137</f>
        <v>0</v>
      </c>
      <c r="H125" s="8" t="s">
        <v>24</v>
      </c>
      <c r="J125" s="22">
        <v>36</v>
      </c>
      <c r="K125" s="22">
        <v>200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4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4"/>
      <c r="H127" s="21"/>
      <c r="J127" s="22"/>
      <c r="K127" s="22"/>
    </row>
    <row r="128" spans="1:11" ht="15" customHeight="1" x14ac:dyDescent="0.15">
      <c r="A128" s="9"/>
      <c r="B128" s="10" t="s">
        <v>76</v>
      </c>
      <c r="C128" s="10"/>
      <c r="D128" s="11"/>
      <c r="E128" s="15"/>
      <c r="F128" s="17"/>
      <c r="G128" s="44">
        <f>G131</f>
        <v>0</v>
      </c>
      <c r="H128" s="8" t="s">
        <v>24</v>
      </c>
      <c r="J128" s="22">
        <v>37</v>
      </c>
      <c r="K128" s="22">
        <v>2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4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4"/>
      <c r="H130" s="21"/>
      <c r="J130" s="22"/>
      <c r="K130" s="22"/>
    </row>
    <row r="131" spans="1:11" ht="15" customHeight="1" x14ac:dyDescent="0.15">
      <c r="A131" s="9"/>
      <c r="B131" s="10"/>
      <c r="C131" s="10" t="s">
        <v>77</v>
      </c>
      <c r="D131" s="11"/>
      <c r="E131" s="15"/>
      <c r="F131" s="17"/>
      <c r="G131" s="44">
        <f>G134</f>
        <v>0</v>
      </c>
      <c r="H131" s="8" t="s">
        <v>24</v>
      </c>
      <c r="J131" s="22">
        <v>38</v>
      </c>
      <c r="K131" s="22">
        <v>3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4"/>
      <c r="H132" s="8" t="s">
        <v>24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4"/>
      <c r="H133" s="21"/>
      <c r="J133" s="22"/>
      <c r="K133" s="22"/>
    </row>
    <row r="134" spans="1:11" ht="15" customHeight="1" x14ac:dyDescent="0.15">
      <c r="A134" s="9"/>
      <c r="B134" s="10"/>
      <c r="C134" s="10"/>
      <c r="D134" s="11" t="s">
        <v>78</v>
      </c>
      <c r="E134" s="15"/>
      <c r="F134" s="17"/>
      <c r="G134" s="45"/>
      <c r="H134" s="8" t="s">
        <v>24</v>
      </c>
      <c r="J134" s="22">
        <v>39</v>
      </c>
      <c r="K134" s="22"/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5"/>
      <c r="H135" s="8" t="s">
        <v>24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5"/>
      <c r="H136" s="21"/>
      <c r="J136" s="22"/>
      <c r="K136" s="22"/>
    </row>
    <row r="137" spans="1:11" ht="15" customHeight="1" x14ac:dyDescent="0.15">
      <c r="A137" s="9"/>
      <c r="B137" s="10" t="s">
        <v>79</v>
      </c>
      <c r="C137" s="10"/>
      <c r="D137" s="11"/>
      <c r="E137" s="15"/>
      <c r="F137" s="17"/>
      <c r="G137" s="45"/>
      <c r="H137" s="8" t="s">
        <v>24</v>
      </c>
      <c r="J137" s="22">
        <v>40</v>
      </c>
      <c r="K137" s="22"/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5"/>
      <c r="H138" s="8" t="s">
        <v>24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5"/>
      <c r="H139" s="21"/>
      <c r="J139" s="22"/>
      <c r="K139" s="22"/>
    </row>
    <row r="140" spans="1:11" ht="15" customHeight="1" x14ac:dyDescent="0.15">
      <c r="A140" s="9" t="s">
        <v>80</v>
      </c>
      <c r="B140" s="10"/>
      <c r="C140" s="10"/>
      <c r="D140" s="11"/>
      <c r="E140" s="15"/>
      <c r="F140" s="17"/>
      <c r="G140" s="44">
        <f>G116+G125</f>
        <v>0</v>
      </c>
      <c r="H140" s="8" t="s">
        <v>24</v>
      </c>
      <c r="J140" s="22">
        <v>41</v>
      </c>
      <c r="K140" s="22"/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4"/>
      <c r="H141" s="8" t="s">
        <v>24</v>
      </c>
      <c r="J141" s="22"/>
      <c r="K141" s="22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4"/>
      <c r="H142" s="21"/>
      <c r="J142" s="22"/>
      <c r="K142" s="22"/>
    </row>
    <row r="143" spans="1:11" ht="15" customHeight="1" x14ac:dyDescent="0.15">
      <c r="A143" s="9"/>
      <c r="B143" s="10" t="s">
        <v>81</v>
      </c>
      <c r="C143" s="10"/>
      <c r="D143" s="11"/>
      <c r="E143" s="15"/>
      <c r="F143" s="17"/>
      <c r="G143" s="45"/>
      <c r="H143" s="8" t="s">
        <v>24</v>
      </c>
      <c r="J143" s="22">
        <v>42</v>
      </c>
      <c r="K143" s="22">
        <v>210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5"/>
      <c r="H144" s="8" t="s">
        <v>24</v>
      </c>
      <c r="J144" s="22"/>
      <c r="K144" s="22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5"/>
      <c r="H145" s="21"/>
      <c r="J145" s="22"/>
      <c r="K145" s="22"/>
    </row>
    <row r="146" spans="1:11" ht="15" customHeight="1" x14ac:dyDescent="0.15">
      <c r="A146" s="9"/>
      <c r="B146" s="10"/>
      <c r="C146" s="10" t="s">
        <v>82</v>
      </c>
      <c r="D146" s="11"/>
      <c r="E146" s="15"/>
      <c r="F146" s="17"/>
      <c r="G146" s="45"/>
      <c r="H146" s="8" t="s">
        <v>24</v>
      </c>
      <c r="J146" s="22">
        <v>43</v>
      </c>
      <c r="K146" s="22" t="s">
        <v>83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5"/>
      <c r="H147" s="8" t="s">
        <v>24</v>
      </c>
      <c r="J147" s="22"/>
      <c r="K147" s="22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5"/>
      <c r="H148" s="21"/>
      <c r="J148" s="22"/>
      <c r="K148" s="22"/>
    </row>
    <row r="149" spans="1:11" ht="15" customHeight="1" x14ac:dyDescent="0.15">
      <c r="A149" s="9"/>
      <c r="B149" s="10"/>
      <c r="C149" s="10" t="s">
        <v>84</v>
      </c>
      <c r="D149" s="11"/>
      <c r="E149" s="15"/>
      <c r="F149" s="17"/>
      <c r="G149" s="45"/>
      <c r="H149" s="8" t="s">
        <v>24</v>
      </c>
      <c r="J149" s="22">
        <v>44</v>
      </c>
      <c r="K149" s="22" t="s">
        <v>85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5"/>
      <c r="H150" s="8" t="s">
        <v>24</v>
      </c>
      <c r="J150" s="22"/>
      <c r="K150" s="22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5"/>
      <c r="H151" s="21"/>
      <c r="J151" s="22"/>
      <c r="K151" s="22"/>
    </row>
    <row r="152" spans="1:11" ht="15" customHeight="1" x14ac:dyDescent="0.15">
      <c r="A152" s="9" t="s">
        <v>86</v>
      </c>
      <c r="B152" s="10"/>
      <c r="C152" s="10"/>
      <c r="D152" s="11"/>
      <c r="E152" s="15"/>
      <c r="F152" s="17"/>
      <c r="G152" s="44">
        <f>G116+G125+G143</f>
        <v>0</v>
      </c>
      <c r="H152" s="8" t="s">
        <v>24</v>
      </c>
      <c r="J152" s="22">
        <v>45</v>
      </c>
      <c r="K152" s="22"/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4"/>
      <c r="H153" s="8" t="s">
        <v>24</v>
      </c>
      <c r="J153" s="22"/>
      <c r="K153" s="22"/>
    </row>
    <row r="154" spans="1:11" ht="15" customHeight="1" x14ac:dyDescent="0.15">
      <c r="A154" s="12"/>
      <c r="B154" s="13"/>
      <c r="C154" s="13"/>
      <c r="D154" s="14"/>
      <c r="E154" s="16" t="s">
        <v>25</v>
      </c>
      <c r="F154" s="18">
        <v>1</v>
      </c>
      <c r="G154" s="44"/>
      <c r="H154" s="21"/>
      <c r="J154" s="22"/>
      <c r="K154" s="22"/>
    </row>
    <row r="155" spans="1:11" ht="15" customHeight="1" x14ac:dyDescent="0.15">
      <c r="A155" s="9"/>
      <c r="B155" s="10" t="s">
        <v>87</v>
      </c>
      <c r="C155" s="10"/>
      <c r="D155" s="11"/>
      <c r="E155" s="15"/>
      <c r="F155" s="17"/>
      <c r="G155" s="45"/>
      <c r="H155" s="8" t="s">
        <v>24</v>
      </c>
      <c r="J155" s="22">
        <v>46</v>
      </c>
      <c r="K155" s="22" t="s">
        <v>88</v>
      </c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5"/>
      <c r="H156" s="8" t="s">
        <v>24</v>
      </c>
      <c r="J156" s="22"/>
      <c r="K156" s="22"/>
    </row>
    <row r="157" spans="1:11" ht="15" customHeight="1" x14ac:dyDescent="0.15">
      <c r="A157" s="12"/>
      <c r="B157" s="13"/>
      <c r="C157" s="13"/>
      <c r="D157" s="14"/>
      <c r="E157" s="16" t="s">
        <v>25</v>
      </c>
      <c r="F157" s="18">
        <v>1</v>
      </c>
      <c r="G157" s="45"/>
      <c r="H157" s="21"/>
      <c r="J157" s="22"/>
      <c r="K157" s="22"/>
    </row>
    <row r="158" spans="1:11" ht="15" customHeight="1" x14ac:dyDescent="0.15">
      <c r="A158" s="9"/>
      <c r="B158" s="10" t="s">
        <v>89</v>
      </c>
      <c r="C158" s="10"/>
      <c r="D158" s="11"/>
      <c r="E158" s="15"/>
      <c r="F158" s="17"/>
      <c r="G158" s="45"/>
      <c r="H158" s="8" t="s">
        <v>24</v>
      </c>
      <c r="J158" s="22">
        <v>47</v>
      </c>
      <c r="K158" s="22">
        <v>220</v>
      </c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5"/>
      <c r="H159" s="8" t="s">
        <v>24</v>
      </c>
      <c r="J159" s="22"/>
      <c r="K159" s="22"/>
    </row>
    <row r="160" spans="1:11" ht="15" customHeight="1" x14ac:dyDescent="0.15">
      <c r="A160" s="12"/>
      <c r="B160" s="13"/>
      <c r="C160" s="13"/>
      <c r="D160" s="14"/>
      <c r="E160" s="16" t="s">
        <v>25</v>
      </c>
      <c r="F160" s="18">
        <v>1</v>
      </c>
      <c r="G160" s="45"/>
      <c r="H160" s="21"/>
      <c r="J160" s="22"/>
      <c r="K160" s="22"/>
    </row>
    <row r="161" spans="1:11" ht="15" customHeight="1" x14ac:dyDescent="0.15">
      <c r="A161" s="9" t="s">
        <v>90</v>
      </c>
      <c r="B161" s="10"/>
      <c r="C161" s="10"/>
      <c r="D161" s="11"/>
      <c r="E161" s="15"/>
      <c r="F161" s="17"/>
      <c r="G161" s="44">
        <f>G152+G158</f>
        <v>0</v>
      </c>
      <c r="H161" s="8" t="s">
        <v>24</v>
      </c>
      <c r="J161" s="22">
        <v>48</v>
      </c>
      <c r="K161" s="22">
        <v>30</v>
      </c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44"/>
      <c r="H162" s="8" t="s">
        <v>24</v>
      </c>
      <c r="J162" s="22"/>
      <c r="K162" s="22"/>
    </row>
    <row r="163" spans="1:11" ht="15" customHeight="1" x14ac:dyDescent="0.15">
      <c r="A163" s="12"/>
      <c r="B163" s="13"/>
      <c r="C163" s="13"/>
      <c r="D163" s="14"/>
      <c r="E163" s="16" t="s">
        <v>25</v>
      </c>
      <c r="F163" s="18">
        <v>1</v>
      </c>
      <c r="G163" s="44"/>
      <c r="H163" s="21"/>
      <c r="J163" s="22"/>
      <c r="K163" s="22"/>
    </row>
    <row r="164" spans="1:11" ht="15" customHeight="1" x14ac:dyDescent="0.15">
      <c r="A164" s="23" t="s">
        <v>91</v>
      </c>
      <c r="B164" s="24"/>
      <c r="C164" s="24"/>
      <c r="D164" s="25"/>
      <c r="E164" s="29"/>
      <c r="F164" s="31"/>
      <c r="G164" s="46">
        <f>G161</f>
        <v>0</v>
      </c>
      <c r="H164" s="33" t="s">
        <v>24</v>
      </c>
      <c r="J164" s="22">
        <v>49</v>
      </c>
      <c r="K164" s="22">
        <v>30</v>
      </c>
    </row>
    <row r="165" spans="1:11" ht="15" customHeight="1" x14ac:dyDescent="0.15">
      <c r="A165" s="9"/>
      <c r="B165" s="10"/>
      <c r="C165" s="10"/>
      <c r="D165" s="11"/>
      <c r="E165" s="15" t="s">
        <v>24</v>
      </c>
      <c r="F165" s="17"/>
      <c r="G165" s="46"/>
      <c r="H165" s="8" t="s">
        <v>24</v>
      </c>
    </row>
    <row r="166" spans="1:11" ht="15" customHeight="1" x14ac:dyDescent="0.15">
      <c r="A166" s="26"/>
      <c r="B166" s="27"/>
      <c r="C166" s="27"/>
      <c r="D166" s="28"/>
      <c r="E166" s="30" t="s">
        <v>25</v>
      </c>
      <c r="F166" s="32">
        <v>1</v>
      </c>
      <c r="G166" s="46"/>
      <c r="H166" s="34"/>
    </row>
    <row r="167" spans="1:11" x14ac:dyDescent="0.15">
      <c r="A167" s="35" t="s">
        <v>92</v>
      </c>
      <c r="B167" s="36" t="s">
        <v>93</v>
      </c>
      <c r="J167" s="22">
        <v>99999</v>
      </c>
    </row>
    <row r="168" spans="1:11" x14ac:dyDescent="0.15">
      <c r="A168" s="35" t="s">
        <v>94</v>
      </c>
      <c r="B168" s="36" t="s">
        <v>95</v>
      </c>
    </row>
    <row r="169" spans="1:11" x14ac:dyDescent="0.15">
      <c r="A169" s="35" t="s">
        <v>96</v>
      </c>
      <c r="B169" s="36" t="s">
        <v>97</v>
      </c>
    </row>
  </sheetData>
  <sheetProtection password="E69E" sheet="1" objects="1" scenarios="1"/>
  <mergeCells count="59">
    <mergeCell ref="G158:G160"/>
    <mergeCell ref="G161:G163"/>
    <mergeCell ref="G164:G166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 orientation="portrait" r:id="rId1"/>
  <headerFooter alignWithMargins="0">
    <oddFooter>&amp;C&amp;P / &amp;N</oddFooter>
  </headerFooter>
  <rowBreaks count="3" manualBreakCount="3">
    <brk id="76" max="16383" man="1"/>
    <brk id="150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GYOKO</cp:lastModifiedBy>
  <dcterms:created xsi:type="dcterms:W3CDTF">2026-08-14T07:51:58Z</dcterms:created>
  <dcterms:modified xsi:type="dcterms:W3CDTF">2026-08-14T07:52:17Z</dcterms:modified>
</cp:coreProperties>
</file>